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/>
  <c r="G16" i="4"/>
  <c r="H16" i="4"/>
  <c r="B35" i="6" l="1"/>
  <c r="D16" i="4"/>
  <c r="I16" i="4"/>
  <c r="J16" i="4"/>
  <c r="C16" i="4"/>
  <c r="K14" i="4"/>
  <c r="L14" i="4"/>
  <c r="K15" i="4"/>
  <c r="L15" i="4"/>
  <c r="D16" i="3"/>
  <c r="E16" i="3"/>
  <c r="F16" i="3"/>
  <c r="G16" i="3"/>
  <c r="H16" i="3"/>
  <c r="I16" i="3"/>
  <c r="J16" i="3"/>
  <c r="K16" i="3"/>
  <c r="L16" i="3"/>
  <c r="C16" i="3"/>
  <c r="K14" i="3"/>
  <c r="L14" i="3"/>
  <c r="K15" i="3"/>
  <c r="L15" i="3"/>
  <c r="D16" i="2"/>
  <c r="E16" i="2"/>
  <c r="F16" i="2"/>
  <c r="G16" i="2"/>
  <c r="H16" i="2"/>
  <c r="I16" i="2"/>
  <c r="J16" i="2"/>
  <c r="K16" i="2"/>
  <c r="L16" i="2"/>
  <c r="C16" i="2"/>
  <c r="K14" i="2"/>
  <c r="L14" i="2"/>
  <c r="K15" i="2"/>
  <c r="L15" i="2"/>
  <c r="D16" i="1"/>
  <c r="E16" i="1"/>
  <c r="F16" i="1"/>
  <c r="G16" i="1"/>
  <c r="H16" i="1"/>
  <c r="I16" i="1"/>
  <c r="J16" i="1"/>
  <c r="K16" i="1"/>
  <c r="L16" i="1"/>
  <c r="C16" i="1"/>
  <c r="K14" i="1"/>
  <c r="L14" i="1"/>
  <c r="K15" i="1"/>
  <c r="L15" i="1"/>
  <c r="D31" i="6" l="1"/>
  <c r="D32" i="6"/>
  <c r="D33" i="6"/>
  <c r="D34" i="6"/>
  <c r="C34" i="6"/>
  <c r="C33" i="6"/>
  <c r="C32" i="6"/>
  <c r="C31" i="6"/>
  <c r="B30" i="6"/>
  <c r="B14" i="4"/>
  <c r="B15" i="4"/>
  <c r="B14" i="3"/>
  <c r="B15" i="3"/>
  <c r="B14" i="2"/>
  <c r="B15" i="2"/>
  <c r="D26" i="6" l="1"/>
  <c r="D27" i="6"/>
  <c r="D28" i="6"/>
  <c r="D29" i="6"/>
  <c r="C29" i="6"/>
  <c r="C26" i="6"/>
  <c r="B25" i="6"/>
  <c r="K13" i="1"/>
  <c r="L13" i="1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C30" i="6"/>
  <c r="J30" i="6"/>
  <c r="I30" i="6"/>
  <c r="H30" i="6"/>
  <c r="G30" i="6"/>
  <c r="F30" i="6"/>
  <c r="E30" i="6"/>
  <c r="D30" i="6"/>
  <c r="J25" i="6"/>
  <c r="I25" i="6"/>
  <c r="H25" i="6"/>
  <c r="G25" i="6"/>
  <c r="F25" i="6"/>
  <c r="E25" i="6"/>
  <c r="D25" i="6"/>
  <c r="C25" i="6"/>
  <c r="C15" i="6" l="1"/>
  <c r="A6" i="6"/>
  <c r="D12" i="7" l="1"/>
  <c r="B13" i="4" l="1"/>
  <c r="B13" i="3"/>
  <c r="B13" i="2"/>
  <c r="E20" i="4" l="1"/>
  <c r="C20" i="6"/>
  <c r="E20" i="7"/>
  <c r="E19" i="7"/>
  <c r="E18" i="7"/>
  <c r="E17" i="7"/>
  <c r="A4" i="2"/>
  <c r="G23" i="7" l="1"/>
  <c r="B23" i="7" l="1"/>
  <c r="M20" i="4"/>
  <c r="L41" i="6" s="1"/>
  <c r="A4" i="4"/>
  <c r="M20" i="3"/>
  <c r="E20" i="3"/>
  <c r="A4" i="3"/>
  <c r="M20" i="2"/>
  <c r="E20" i="2"/>
  <c r="E14" i="7" l="1"/>
  <c r="E15" i="7"/>
  <c r="E16" i="7"/>
  <c r="E12" i="7"/>
  <c r="D35" i="6"/>
  <c r="E35" i="6"/>
  <c r="F35" i="6"/>
  <c r="G35" i="6"/>
  <c r="H35" i="6"/>
  <c r="I35" i="6"/>
  <c r="J35" i="6"/>
  <c r="C3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  <c r="L13" i="4"/>
  <c r="L16" i="4" s="1"/>
  <c r="K13" i="4"/>
  <c r="K16" i="4" s="1"/>
  <c r="L13" i="3"/>
  <c r="K13" i="3"/>
  <c r="L13" i="2"/>
  <c r="K13" i="2"/>
</calcChain>
</file>

<file path=xl/sharedStrings.xml><?xml version="1.0" encoding="utf-8"?>
<sst xmlns="http://schemas.openxmlformats.org/spreadsheetml/2006/main" count="226" uniqueCount="79">
  <si>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</si>
  <si>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</si>
  <si>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</si>
  <si>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</si>
  <si>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</si>
  <si>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</si>
  <si>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</si>
  <si>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</si>
  <si>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</si>
  <si>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</si>
  <si>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</si>
  <si>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</si>
  <si>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</si>
  <si>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</si>
  <si>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</si>
  <si>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</si>
  <si>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</si>
  <si>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</si>
  <si>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</si>
  <si>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</si>
  <si>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</si>
  <si>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</si>
  <si>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</si>
  <si>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</si>
  <si>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</si>
  <si>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</si>
  <si>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</si>
  <si>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</si>
  <si>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</si>
  <si>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</si>
  <si>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</si>
  <si>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</si>
  <si>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</si>
  <si>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</si>
  <si>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</si>
  <si>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</si>
  <si>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</si>
  <si>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</si>
  <si>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</si>
  <si>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</si>
  <si>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</si>
  <si>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</si>
  <si>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</si>
  <si>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</si>
  <si>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</si>
  <si>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</si>
  <si>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</si>
  <si>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</si>
  <si>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</si>
  <si>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</si>
  <si>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</si>
  <si>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</si>
  <si>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</si>
  <si>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</si>
  <si>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</si>
  <si>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</si>
  <si>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</si>
  <si>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</si>
  <si>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</si>
  <si>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</si>
  <si>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</si>
  <si>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</si>
  <si>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Источники и объёмы финансирования на 2021 год (тыс. рублей)</t>
  </si>
  <si>
    <r>
      <t xml:space="preserve">2021 </t>
    </r>
    <r>
      <rPr>
        <sz val="10"/>
        <color theme="1"/>
        <rFont val="Times New Roman"/>
        <family val="1"/>
        <charset val="204"/>
      </rPr>
      <t>ГОДУ</t>
    </r>
  </si>
  <si>
    <t>Е.А. Каравацкая</t>
  </si>
  <si>
    <t>Заместитель Главы Первомайского района по Социальной политике</t>
  </si>
  <si>
    <r>
      <rPr>
        <i/>
        <sz val="10"/>
        <color theme="1"/>
        <rFont val="Times New Roman"/>
        <family val="1"/>
        <charset val="204"/>
      </rPr>
      <t xml:space="preserve">Популяризация ценностей здорового образа жизни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</si>
  <si>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Совместное проведение лекториев, по профилактике заболеваний среди различных групп населения</t>
    </r>
    <r>
      <rPr>
        <sz val="10"/>
        <color theme="1"/>
        <rFont val="Times New Roman"/>
        <family val="1"/>
        <charset val="204"/>
      </rPr>
      <t xml:space="preserve"> (Количество лекций)</t>
    </r>
  </si>
  <si>
    <r>
      <rPr>
        <i/>
        <sz val="10"/>
        <color theme="1"/>
        <rFont val="Times New Roman"/>
        <family val="1"/>
        <charset val="204"/>
      </rPr>
      <t>Развитие доступной среды для занятий спортом и физкультурой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</si>
  <si>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и  профилактических мероприятий, приуроченных к Международным дням здоровья, объявленным ВОЗ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</si>
  <si>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r>
      <rPr>
        <i/>
        <sz val="10"/>
        <color theme="1"/>
        <rFont val="Times New Roman"/>
        <family val="1"/>
        <charset val="204"/>
      </rPr>
      <t>Трансляция профилактических роликов перед сеансами   кинотеатров</t>
    </r>
    <r>
      <rPr>
        <sz val="10"/>
        <color theme="1"/>
        <rFont val="Times New Roman"/>
        <family val="1"/>
        <charset val="204"/>
      </rPr>
      <t xml:space="preserve"> (Количество трансляций)</t>
    </r>
  </si>
  <si>
    <r>
      <rPr>
        <i/>
        <sz val="10"/>
        <color theme="1"/>
        <rFont val="Times New Roman"/>
        <family val="1"/>
        <charset val="204"/>
      </rPr>
      <t xml:space="preserve">Создание информационного профилактического пространства.
Организация и ведение групп в социальных сетях по вопросам здорового образа жизни  (далее-ЗОЖ) и профилактики хронических неинфекционных заболеваний (далее-ХНИЗ), вакцинопрофилактики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</si>
  <si>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Размещение в печатных местных СМИ публикаций и на официальных сайтах муниципальных учреждений информационных материалов, направленных на формирование ценностных ориентаций на ЗОЖ и профилактику различных заболеваний</t>
    </r>
    <r>
      <rPr>
        <sz val="10"/>
        <color theme="1"/>
        <rFont val="Times New Roman"/>
        <family val="1"/>
        <charset val="204"/>
      </rPr>
      <t xml:space="preserve"> (Количество публикаций)</t>
    </r>
  </si>
  <si>
    <t>Количество участников профилактических мероприятий (чел.)</t>
  </si>
  <si>
    <t>"РАЗВИТИЕ МОЛОДЕЖНОЙ ПОЛИТИКИ, ФИЗИЧЕСКОЙ КУЛЬТУРЫ И СПОРТА В ПЕРВОМАЙСКОМ РАЙОНЕ НА 2019-2021 ГОДЫ"</t>
  </si>
  <si>
    <t>"РАЗВИТИЕ МОЛОДЕЖНОЙ ПОЛИТИКИ, ФИЗИЧЕСКОЙ
КУЛЬТУРЫ И СПОРТА В ПЕРВОМАЙСКОМ РАЙОНЕ НА 2019-2021 ГОДЫ"</t>
  </si>
  <si>
    <t>Подпрограмма 1. «Развитие физической культуры и спорта в Первомайском районе на 2019 – 2021 годы»</t>
  </si>
  <si>
    <t>Подпрограмма 2. "Развитие эффективной молодежной политики в Первомайском районе на 2019-2021 годы"</t>
  </si>
  <si>
    <t>Подпрограмма 3. «Сохранение  и укрепление общественного здоровья населения Первомайского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</si>
</sst>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/>
    <xf numFmtId="0" fontId="6" fillId="2" borderId="1" xfId="0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6" zoomScaleNormal="100" workbookViewId="0">
      <selection activeCell="C16" sqref="C16: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ht="33" customHeight="1" x14ac:dyDescent="0.25">
      <c r="A4" s="62" t="s">
        <v>74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62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8" t="s">
        <v>8</v>
      </c>
      <c r="D10" s="68"/>
      <c r="E10" s="68" t="s">
        <v>3</v>
      </c>
      <c r="F10" s="68"/>
      <c r="G10" s="68" t="s">
        <v>9</v>
      </c>
      <c r="H10" s="68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6"/>
      <c r="N11" s="66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56.25" x14ac:dyDescent="0.25">
      <c r="A13" s="5">
        <v>1</v>
      </c>
      <c r="B13" s="11" t="s">
        <v>76</v>
      </c>
      <c r="C13" s="15">
        <v>0</v>
      </c>
      <c r="D13" s="15">
        <v>0</v>
      </c>
      <c r="E13" s="15">
        <v>2494.3000000000002</v>
      </c>
      <c r="F13" s="15">
        <v>723.80000000000007</v>
      </c>
      <c r="G13" s="15">
        <v>515.48900000000003</v>
      </c>
      <c r="H13" s="15">
        <v>72.325999999999993</v>
      </c>
      <c r="I13" s="15">
        <v>0</v>
      </c>
      <c r="J13" s="15">
        <v>0</v>
      </c>
      <c r="K13" s="16">
        <f>C13+E13+G13+I13</f>
        <v>3009.7890000000002</v>
      </c>
      <c r="L13" s="16">
        <f>D13+F13+H13+J13</f>
        <v>796.12600000000009</v>
      </c>
      <c r="M13" s="15"/>
      <c r="N13" s="15"/>
      <c r="O13" s="1"/>
    </row>
    <row r="14" spans="1:15" ht="45" x14ac:dyDescent="0.25">
      <c r="A14" s="5">
        <v>2</v>
      </c>
      <c r="B14" s="11" t="s">
        <v>77</v>
      </c>
      <c r="C14" s="15">
        <v>0</v>
      </c>
      <c r="D14" s="15">
        <v>0</v>
      </c>
      <c r="E14" s="15">
        <v>0</v>
      </c>
      <c r="F14" s="15">
        <v>0</v>
      </c>
      <c r="G14" s="15">
        <v>60</v>
      </c>
      <c r="H14" s="15">
        <v>0</v>
      </c>
      <c r="I14" s="15">
        <v>0</v>
      </c>
      <c r="J14" s="15">
        <v>0</v>
      </c>
      <c r="K14" s="16">
        <f t="shared" ref="K14:K15" si="0">C14+E14+G14+I14</f>
        <v>60</v>
      </c>
      <c r="L14" s="16">
        <f t="shared" ref="L14:L15" si="1">D14+F14+H14+J14</f>
        <v>0</v>
      </c>
      <c r="M14" s="15"/>
      <c r="N14" s="15"/>
      <c r="O14" s="1"/>
    </row>
    <row r="15" spans="1:15" ht="56.25" x14ac:dyDescent="0.25">
      <c r="A15" s="5">
        <v>3</v>
      </c>
      <c r="B15" s="11" t="s">
        <v>78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6">
        <f t="shared" si="0"/>
        <v>0</v>
      </c>
      <c r="L15" s="16">
        <f t="shared" si="1"/>
        <v>0</v>
      </c>
      <c r="M15" s="15"/>
      <c r="N15" s="15"/>
      <c r="O15" s="1"/>
    </row>
    <row r="16" spans="1:15" x14ac:dyDescent="0.25">
      <c r="A16" s="12"/>
      <c r="B16" s="13" t="s">
        <v>18</v>
      </c>
      <c r="C16" s="13">
        <f>SUM(C13:C15)</f>
        <v>0</v>
      </c>
      <c r="D16" s="13">
        <f t="shared" ref="D16:L16" si="2">SUM(D13:D15)</f>
        <v>0</v>
      </c>
      <c r="E16" s="13">
        <f t="shared" si="2"/>
        <v>2494.3000000000002</v>
      </c>
      <c r="F16" s="13">
        <f t="shared" si="2"/>
        <v>723.80000000000007</v>
      </c>
      <c r="G16" s="13">
        <f t="shared" si="2"/>
        <v>575.48900000000003</v>
      </c>
      <c r="H16" s="13">
        <f t="shared" si="2"/>
        <v>72.325999999999993</v>
      </c>
      <c r="I16" s="13">
        <f t="shared" si="2"/>
        <v>0</v>
      </c>
      <c r="J16" s="13">
        <f t="shared" si="2"/>
        <v>0</v>
      </c>
      <c r="K16" s="13">
        <f t="shared" si="2"/>
        <v>3069.7890000000002</v>
      </c>
      <c r="L16" s="13">
        <f t="shared" si="2"/>
        <v>796.12600000000009</v>
      </c>
      <c r="M16" s="16"/>
      <c r="N16" s="16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3"/>
      <c r="E20" s="59" t="s">
        <v>65</v>
      </c>
      <c r="F20" s="59"/>
      <c r="G20" s="59"/>
      <c r="H20" s="59"/>
      <c r="I20" s="59"/>
      <c r="J20" s="59"/>
      <c r="K20" s="55"/>
      <c r="L20" s="56" t="s">
        <v>49</v>
      </c>
      <c r="M20" s="57" t="s">
        <v>64</v>
      </c>
      <c r="N20" s="23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5" ht="21.75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0:J20"/>
    <mergeCell ref="A22:N22"/>
    <mergeCell ref="A23:N23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2" zoomScaleNormal="100" workbookViewId="0">
      <selection activeCell="A13" sqref="A13:XFD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ht="32.25" customHeight="1" x14ac:dyDescent="0.25">
      <c r="A4" s="62" t="str">
        <f>'1 квартал'!A4</f>
        <v>"РАЗВИТИЕ МОЛОДЕЖНОЙ ПОЛИТИКИ, ФИЗИЧЕСКОЙ КУЛЬТУРЫ И СПОРТА В ПЕРВОМАЙСКОМ РАЙОНЕ НА 2019-2021 ГОДЫ"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62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8" t="s">
        <v>8</v>
      </c>
      <c r="D10" s="68"/>
      <c r="E10" s="68" t="s">
        <v>3</v>
      </c>
      <c r="F10" s="68"/>
      <c r="G10" s="68" t="s">
        <v>9</v>
      </c>
      <c r="H10" s="68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6"/>
      <c r="N11" s="66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56.25" x14ac:dyDescent="0.25">
      <c r="A13" s="5">
        <v>1</v>
      </c>
      <c r="B13" s="11" t="str">
        <f>'1 квартал'!B13</f>
        <v>Подпрограмма 1. «Развитие физической культуры и спорта в Первомайском районе на 2019 – 2021 годы»</v>
      </c>
      <c r="C13" s="15">
        <v>0</v>
      </c>
      <c r="D13" s="15">
        <v>0</v>
      </c>
      <c r="E13" s="15">
        <v>2494.3000000000002</v>
      </c>
      <c r="F13" s="15">
        <v>1193.8999999999999</v>
      </c>
      <c r="G13" s="15">
        <v>515.48900000000003</v>
      </c>
      <c r="H13" s="15">
        <v>208.226</v>
      </c>
      <c r="I13" s="15">
        <v>0</v>
      </c>
      <c r="J13" s="15">
        <v>0</v>
      </c>
      <c r="K13" s="16">
        <f>C13+E13+G13+I13</f>
        <v>3009.7890000000002</v>
      </c>
      <c r="L13" s="16">
        <f>D13+F13+H13+J13</f>
        <v>1402.1259999999997</v>
      </c>
      <c r="M13" s="15"/>
      <c r="N13" s="15"/>
      <c r="O13" s="1"/>
    </row>
    <row r="14" spans="1:15" ht="45" x14ac:dyDescent="0.25">
      <c r="A14" s="5">
        <v>2</v>
      </c>
      <c r="B14" s="11" t="str">
        <f>'1 квартал'!B14</f>
        <v>Подпрограмма 2. "Развитие эффективной молодежной политики в Первомайском районе на 2019-2021 годы"</v>
      </c>
      <c r="C14" s="15">
        <v>0</v>
      </c>
      <c r="D14" s="15">
        <v>0</v>
      </c>
      <c r="E14" s="15">
        <v>0</v>
      </c>
      <c r="F14" s="15">
        <v>0</v>
      </c>
      <c r="G14" s="15">
        <v>60</v>
      </c>
      <c r="H14" s="15">
        <v>43.776000000000003</v>
      </c>
      <c r="I14" s="15">
        <v>0</v>
      </c>
      <c r="J14" s="15">
        <v>0</v>
      </c>
      <c r="K14" s="16">
        <f t="shared" ref="K14:K15" si="0">C14+E14+G14+I14</f>
        <v>60</v>
      </c>
      <c r="L14" s="16">
        <f t="shared" ref="L14:L15" si="1">D14+F14+H14+J14</f>
        <v>43.776000000000003</v>
      </c>
      <c r="M14" s="15"/>
      <c r="N14" s="15"/>
      <c r="O14" s="1"/>
    </row>
    <row r="15" spans="1:15" ht="56.25" x14ac:dyDescent="0.25">
      <c r="A15" s="5">
        <v>3</v>
      </c>
      <c r="B15" s="11" t="str">
        <f>'1 квартал'!B15</f>
        <v>Подпрограмма 3. «Сохранение  и укрепление общественного здоровья населения Первомайского района»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6">
        <f t="shared" si="0"/>
        <v>0</v>
      </c>
      <c r="L15" s="16">
        <f t="shared" si="1"/>
        <v>0</v>
      </c>
      <c r="M15" s="15"/>
      <c r="N15" s="15"/>
      <c r="O15" s="1"/>
    </row>
    <row r="16" spans="1:15" x14ac:dyDescent="0.25">
      <c r="A16" s="12"/>
      <c r="B16" s="13" t="s">
        <v>18</v>
      </c>
      <c r="C16" s="13">
        <f>SUM(C13:C15)</f>
        <v>0</v>
      </c>
      <c r="D16" s="13">
        <f t="shared" ref="D16:L16" si="2">SUM(D13:D15)</f>
        <v>0</v>
      </c>
      <c r="E16" s="13">
        <f t="shared" si="2"/>
        <v>2494.3000000000002</v>
      </c>
      <c r="F16" s="13">
        <f t="shared" si="2"/>
        <v>1193.8999999999999</v>
      </c>
      <c r="G16" s="13">
        <f t="shared" si="2"/>
        <v>575.48900000000003</v>
      </c>
      <c r="H16" s="13">
        <f t="shared" si="2"/>
        <v>252.00200000000001</v>
      </c>
      <c r="I16" s="13">
        <f t="shared" si="2"/>
        <v>0</v>
      </c>
      <c r="J16" s="13">
        <f t="shared" si="2"/>
        <v>0</v>
      </c>
      <c r="K16" s="13">
        <f t="shared" si="2"/>
        <v>3069.7890000000002</v>
      </c>
      <c r="L16" s="13">
        <f t="shared" si="2"/>
        <v>1445.9019999999998</v>
      </c>
      <c r="M16" s="16"/>
      <c r="N16" s="16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3"/>
      <c r="E20" s="59" t="str">
        <f>'1 квартал'!E20:J20</f>
        <v>Заместитель Главы Первомайского района по Социальной политике</v>
      </c>
      <c r="F20" s="59"/>
      <c r="G20" s="59"/>
      <c r="H20" s="59"/>
      <c r="I20" s="59"/>
      <c r="J20" s="59"/>
      <c r="K20" s="55"/>
      <c r="L20" s="56" t="s">
        <v>49</v>
      </c>
      <c r="M20" s="57" t="str">
        <f>'1 квартал'!M20</f>
        <v>Е.А. Каравацкая</v>
      </c>
      <c r="N20" s="23"/>
      <c r="O20" s="1"/>
    </row>
    <row r="21" spans="1:15" x14ac:dyDescent="0.25">
      <c r="A21" s="3"/>
      <c r="B21" s="1"/>
      <c r="C21" s="1"/>
      <c r="D21" s="23"/>
      <c r="E21" s="33"/>
      <c r="F21" s="33"/>
      <c r="G21" s="33"/>
      <c r="H21" s="33"/>
      <c r="I21" s="33"/>
      <c r="J21" s="33"/>
      <c r="K21" s="35"/>
      <c r="L21" s="36"/>
      <c r="M21" s="23"/>
      <c r="N21" s="23"/>
      <c r="O21" s="1"/>
    </row>
    <row r="22" spans="1:15" ht="24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5" ht="24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view="pageLayout" topLeftCell="A4" zoomScaleNormal="100" workbookViewId="0">
      <selection activeCell="C16" sqref="C16: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ht="30.75" customHeight="1" x14ac:dyDescent="0.25">
      <c r="A4" s="62" t="str">
        <f>'1 квартал'!A4:N4</f>
        <v>"РАЗВИТИЕ МОЛОДЕЖНОЙ ПОЛИТИКИ, ФИЗИЧЕСКОЙ КУЛЬТУРЫ И СПОРТА В ПЕРВОМАЙСКОМ РАЙОНЕ НА 2019-2021 ГОДЫ"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62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8" t="s">
        <v>8</v>
      </c>
      <c r="D10" s="68"/>
      <c r="E10" s="68" t="s">
        <v>3</v>
      </c>
      <c r="F10" s="68"/>
      <c r="G10" s="68" t="s">
        <v>9</v>
      </c>
      <c r="H10" s="68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6"/>
      <c r="N11" s="66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56.25" x14ac:dyDescent="0.25">
      <c r="A13" s="5">
        <v>1</v>
      </c>
      <c r="B13" s="11" t="str">
        <f>'1 квартал'!B13</f>
        <v>Подпрограмма 1. «Развитие физической культуры и спорта в Первомайском районе на 2019 – 2021 годы»</v>
      </c>
      <c r="C13" s="15">
        <v>0</v>
      </c>
      <c r="D13" s="15">
        <v>0</v>
      </c>
      <c r="E13" s="15">
        <v>2494.3000000000002</v>
      </c>
      <c r="F13" s="15">
        <v>1493.8999999999999</v>
      </c>
      <c r="G13" s="15">
        <v>515.48900000000003</v>
      </c>
      <c r="H13" s="15">
        <v>271.62599999999998</v>
      </c>
      <c r="I13" s="15">
        <v>0</v>
      </c>
      <c r="J13" s="15">
        <v>0</v>
      </c>
      <c r="K13" s="16">
        <f>C13+E13+G13+I13</f>
        <v>3009.7890000000002</v>
      </c>
      <c r="L13" s="16">
        <f>D13+F13+H13+J13</f>
        <v>1765.5259999999998</v>
      </c>
      <c r="M13" s="15"/>
      <c r="N13" s="15"/>
      <c r="O13" s="1"/>
    </row>
    <row r="14" spans="1:15" ht="45" x14ac:dyDescent="0.25">
      <c r="A14" s="5">
        <v>2</v>
      </c>
      <c r="B14" s="11" t="str">
        <f>'1 квартал'!B14</f>
        <v>Подпрограмма 2. "Развитие эффективной молодежной политики в Первомайском районе на 2019-2021 годы"</v>
      </c>
      <c r="C14" s="15">
        <v>0</v>
      </c>
      <c r="D14" s="15">
        <v>0</v>
      </c>
      <c r="E14" s="15">
        <v>0</v>
      </c>
      <c r="F14" s="15">
        <v>0</v>
      </c>
      <c r="G14" s="15">
        <v>60</v>
      </c>
      <c r="H14" s="15">
        <v>43.776000000000003</v>
      </c>
      <c r="I14" s="15">
        <v>0</v>
      </c>
      <c r="J14" s="15">
        <v>0</v>
      </c>
      <c r="K14" s="16">
        <f t="shared" ref="K14:K15" si="0">C14+E14+G14+I14</f>
        <v>60</v>
      </c>
      <c r="L14" s="16">
        <f t="shared" ref="L14:L15" si="1">D14+F14+H14+J14</f>
        <v>43.776000000000003</v>
      </c>
      <c r="M14" s="15"/>
      <c r="N14" s="15"/>
      <c r="O14" s="1"/>
    </row>
    <row r="15" spans="1:15" ht="56.25" x14ac:dyDescent="0.25">
      <c r="A15" s="5">
        <v>3</v>
      </c>
      <c r="B15" s="11" t="str">
        <f>'1 квартал'!B15</f>
        <v>Подпрограмма 3. «Сохранение  и укрепление общественного здоровья населения Первомайского района»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6">
        <f t="shared" si="0"/>
        <v>0</v>
      </c>
      <c r="L15" s="16">
        <f t="shared" si="1"/>
        <v>0</v>
      </c>
      <c r="M15" s="15"/>
      <c r="N15" s="15"/>
      <c r="O15" s="1"/>
    </row>
    <row r="16" spans="1:15" x14ac:dyDescent="0.25">
      <c r="A16" s="12"/>
      <c r="B16" s="13" t="s">
        <v>18</v>
      </c>
      <c r="C16" s="13">
        <f>SUM(C13:C15)</f>
        <v>0</v>
      </c>
      <c r="D16" s="13">
        <f t="shared" ref="D16:L16" si="2">SUM(D13:D15)</f>
        <v>0</v>
      </c>
      <c r="E16" s="13">
        <f t="shared" si="2"/>
        <v>2494.3000000000002</v>
      </c>
      <c r="F16" s="13">
        <f t="shared" si="2"/>
        <v>1493.8999999999999</v>
      </c>
      <c r="G16" s="13">
        <f t="shared" si="2"/>
        <v>575.48900000000003</v>
      </c>
      <c r="H16" s="13">
        <f t="shared" si="2"/>
        <v>315.40199999999999</v>
      </c>
      <c r="I16" s="13">
        <f t="shared" si="2"/>
        <v>0</v>
      </c>
      <c r="J16" s="13">
        <f t="shared" si="2"/>
        <v>0</v>
      </c>
      <c r="K16" s="13">
        <f t="shared" si="2"/>
        <v>3069.7890000000002</v>
      </c>
      <c r="L16" s="13">
        <f t="shared" si="2"/>
        <v>1809.3019999999999</v>
      </c>
      <c r="M16" s="16"/>
      <c r="N16" s="16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3"/>
      <c r="E20" s="59" t="str">
        <f>'1 квартал'!E20:J20</f>
        <v>Заместитель Главы Первомайского района по Социальной политике</v>
      </c>
      <c r="F20" s="59"/>
      <c r="G20" s="59"/>
      <c r="H20" s="59"/>
      <c r="I20" s="59"/>
      <c r="J20" s="59"/>
      <c r="K20" s="55"/>
      <c r="L20" s="56" t="s">
        <v>49</v>
      </c>
      <c r="M20" s="57" t="str">
        <f>'1 квартал'!M20</f>
        <v>Е.А. Каравацкая</v>
      </c>
      <c r="N20" s="57"/>
      <c r="O20" s="54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5.5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1"/>
    </row>
    <row r="23" spans="1:15" ht="25.5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0:J2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4" zoomScaleNormal="100" workbookViewId="0">
      <selection activeCell="H15" sqref="H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ht="32.25" customHeight="1" x14ac:dyDescent="0.25">
      <c r="A4" s="62" t="str">
        <f>'1 квартал'!A4:N4</f>
        <v>"РАЗВИТИЕ МОЛОДЕЖНОЙ ПОЛИТИКИ, ФИЗИЧЕСКОЙ КУЛЬТУРЫ И СПОРТА В ПЕРВОМАЙСКОМ РАЙОНЕ НА 2019-2021 ГОДЫ"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62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8" t="s">
        <v>8</v>
      </c>
      <c r="D10" s="68"/>
      <c r="E10" s="68" t="s">
        <v>3</v>
      </c>
      <c r="F10" s="68"/>
      <c r="G10" s="68" t="s">
        <v>9</v>
      </c>
      <c r="H10" s="68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6"/>
      <c r="N11" s="66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56.25" x14ac:dyDescent="0.25">
      <c r="A13" s="5">
        <v>1</v>
      </c>
      <c r="B13" s="11" t="str">
        <f>'1 квартал'!B13</f>
        <v>Подпрограмма 1. «Развитие физической культуры и спорта в Первомайском районе на 2019 – 2021 годы»</v>
      </c>
      <c r="C13" s="15">
        <v>0</v>
      </c>
      <c r="D13" s="15">
        <v>0</v>
      </c>
      <c r="E13" s="15">
        <v>2494.3000000000002</v>
      </c>
      <c r="F13" s="15">
        <v>2538.9</v>
      </c>
      <c r="G13" s="15">
        <v>515.48900000000003</v>
      </c>
      <c r="H13" s="15">
        <v>452.83699999999999</v>
      </c>
      <c r="I13" s="15">
        <v>0</v>
      </c>
      <c r="J13" s="15">
        <v>0</v>
      </c>
      <c r="K13" s="16">
        <f>C13+E13+G13+I13</f>
        <v>3009.7890000000002</v>
      </c>
      <c r="L13" s="16">
        <f>D13+F13+H13+J13</f>
        <v>2991.7370000000001</v>
      </c>
      <c r="M13" s="15"/>
      <c r="N13" s="15"/>
      <c r="O13" s="1"/>
    </row>
    <row r="14" spans="1:15" ht="45" x14ac:dyDescent="0.25">
      <c r="A14" s="5">
        <v>2</v>
      </c>
      <c r="B14" s="11" t="str">
        <f>'1 квартал'!B14</f>
        <v>Подпрограмма 2. "Развитие эффективной молодежной политики в Первомайском районе на 2019-2021 годы"</v>
      </c>
      <c r="C14" s="15">
        <v>0</v>
      </c>
      <c r="D14" s="15">
        <v>0</v>
      </c>
      <c r="E14" s="15">
        <v>0</v>
      </c>
      <c r="F14" s="15">
        <v>0</v>
      </c>
      <c r="G14" s="15">
        <v>60</v>
      </c>
      <c r="H14" s="15">
        <v>43.776000000000003</v>
      </c>
      <c r="I14" s="15">
        <v>0</v>
      </c>
      <c r="J14" s="15">
        <v>0</v>
      </c>
      <c r="K14" s="16">
        <f t="shared" ref="K14:K15" si="0">C14+E14+G14+I14</f>
        <v>60</v>
      </c>
      <c r="L14" s="16">
        <f t="shared" ref="L14:L15" si="1">D14+F14+H14+J14</f>
        <v>43.776000000000003</v>
      </c>
      <c r="M14" s="15"/>
      <c r="N14" s="15"/>
      <c r="O14" s="1"/>
    </row>
    <row r="15" spans="1:15" ht="56.25" x14ac:dyDescent="0.25">
      <c r="A15" s="5">
        <v>3</v>
      </c>
      <c r="B15" s="11" t="str">
        <f>'1 квартал'!B15</f>
        <v>Подпрограмма 3. «Сохранение  и укрепление общественного здоровья населения Первомайского района»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6">
        <f t="shared" si="0"/>
        <v>0</v>
      </c>
      <c r="L15" s="16">
        <f t="shared" si="1"/>
        <v>0</v>
      </c>
      <c r="M15" s="15"/>
      <c r="N15" s="15"/>
      <c r="O15" s="1"/>
    </row>
    <row r="16" spans="1:15" x14ac:dyDescent="0.25">
      <c r="A16" s="12"/>
      <c r="B16" s="13" t="s">
        <v>18</v>
      </c>
      <c r="C16" s="13">
        <f>SUM(C13:C15)</f>
        <v>0</v>
      </c>
      <c r="D16" s="13">
        <f t="shared" ref="D16:L16" si="2">SUM(D13:D15)</f>
        <v>0</v>
      </c>
      <c r="E16" s="13">
        <f t="shared" si="2"/>
        <v>2494.3000000000002</v>
      </c>
      <c r="F16" s="13">
        <f t="shared" si="2"/>
        <v>2538.9</v>
      </c>
      <c r="G16" s="13">
        <f t="shared" si="2"/>
        <v>575.48900000000003</v>
      </c>
      <c r="H16" s="13">
        <f t="shared" si="2"/>
        <v>496.613</v>
      </c>
      <c r="I16" s="13">
        <f t="shared" si="2"/>
        <v>0</v>
      </c>
      <c r="J16" s="13">
        <f t="shared" si="2"/>
        <v>0</v>
      </c>
      <c r="K16" s="13">
        <f t="shared" si="2"/>
        <v>3069.7890000000002</v>
      </c>
      <c r="L16" s="13">
        <f t="shared" si="2"/>
        <v>3035.5129999999999</v>
      </c>
      <c r="M16" s="16"/>
      <c r="N16" s="16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1"/>
    </row>
    <row r="20" spans="1:15" x14ac:dyDescent="0.25">
      <c r="A20" s="3"/>
      <c r="B20" s="1"/>
      <c r="C20" s="1"/>
      <c r="D20" s="23"/>
      <c r="E20" s="59" t="str">
        <f>'1 квартал'!E20:J20</f>
        <v>Заместитель Главы Первомайского района по Социальной политике</v>
      </c>
      <c r="F20" s="59"/>
      <c r="G20" s="59"/>
      <c r="H20" s="59"/>
      <c r="I20" s="59"/>
      <c r="J20" s="59"/>
      <c r="K20" s="55"/>
      <c r="L20" s="56" t="s">
        <v>49</v>
      </c>
      <c r="M20" s="57" t="str">
        <f>'1 квартал'!M20</f>
        <v>Е.А. Каравацкая</v>
      </c>
      <c r="N20" s="57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5" ht="21.75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Layout" topLeftCell="A7" zoomScaleNormal="100" workbookViewId="0">
      <selection activeCell="C29" sqref="C29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70" t="s">
        <v>40</v>
      </c>
      <c r="L1" s="70"/>
    </row>
    <row r="2" spans="1:13" ht="14.25" customHeight="1" x14ac:dyDescent="0.25">
      <c r="K2" s="20"/>
      <c r="L2" s="20" t="s">
        <v>39</v>
      </c>
    </row>
    <row r="3" spans="1:13" ht="14.25" customHeight="1" x14ac:dyDescent="0.25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"/>
    </row>
    <row r="4" spans="1:13" x14ac:dyDescent="0.25">
      <c r="A4" s="71" t="s">
        <v>15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"/>
    </row>
    <row r="5" spans="1:13" x14ac:dyDescent="0.25">
      <c r="A5" s="71" t="s">
        <v>61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1"/>
    </row>
    <row r="6" spans="1:13" ht="31.5" customHeight="1" x14ac:dyDescent="0.25">
      <c r="A6" s="62" t="str">
        <f>'1 квартал'!A4:N4</f>
        <v>"РАЗВИТИЕ МОЛОДЕЖНОЙ ПОЛИТИКИ, ФИЗИЧЕСКОЙ КУЛЬТУРЫ И СПОРТА В ПЕРВОМАЙСКОМ РАЙОНЕ НА 2019-2021 ГОДЫ"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1"/>
    </row>
    <row r="7" spans="1:13" ht="8.25" customHeight="1" x14ac:dyDescent="0.25">
      <c r="A7" s="73" t="s">
        <v>36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1"/>
    </row>
    <row r="8" spans="1:13" x14ac:dyDescent="0.25">
      <c r="A8" s="74" t="s">
        <v>21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1"/>
    </row>
    <row r="9" spans="1:13" ht="8.25" customHeight="1" x14ac:dyDescent="0.25">
      <c r="A9" s="73" t="s">
        <v>35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66" t="s">
        <v>1</v>
      </c>
      <c r="B11" s="66" t="s">
        <v>26</v>
      </c>
      <c r="C11" s="66" t="s">
        <v>33</v>
      </c>
      <c r="D11" s="66"/>
      <c r="E11" s="66"/>
      <c r="F11" s="66"/>
      <c r="G11" s="66"/>
      <c r="H11" s="66"/>
      <c r="I11" s="66"/>
      <c r="J11" s="66"/>
      <c r="K11" s="66" t="s">
        <v>29</v>
      </c>
      <c r="L11" s="66" t="s">
        <v>30</v>
      </c>
      <c r="M11" s="3"/>
    </row>
    <row r="12" spans="1:13" s="4" customFormat="1" ht="17.25" customHeight="1" x14ac:dyDescent="0.25">
      <c r="A12" s="66"/>
      <c r="B12" s="66"/>
      <c r="C12" s="31">
        <v>2021</v>
      </c>
      <c r="D12" s="32" t="s">
        <v>31</v>
      </c>
      <c r="E12" s="31"/>
      <c r="F12" s="32" t="s">
        <v>31</v>
      </c>
      <c r="G12" s="31"/>
      <c r="H12" s="32" t="s">
        <v>31</v>
      </c>
      <c r="I12" s="31"/>
      <c r="J12" s="32" t="s">
        <v>31</v>
      </c>
      <c r="K12" s="66"/>
      <c r="L12" s="66"/>
      <c r="M12" s="3"/>
    </row>
    <row r="13" spans="1:13" ht="36" x14ac:dyDescent="0.25">
      <c r="A13" s="66"/>
      <c r="B13" s="66"/>
      <c r="C13" s="14" t="s">
        <v>27</v>
      </c>
      <c r="D13" s="14" t="s">
        <v>28</v>
      </c>
      <c r="E13" s="14" t="s">
        <v>27</v>
      </c>
      <c r="F13" s="14" t="s">
        <v>28</v>
      </c>
      <c r="G13" s="14" t="s">
        <v>27</v>
      </c>
      <c r="H13" s="14" t="s">
        <v>28</v>
      </c>
      <c r="I13" s="14" t="s">
        <v>27</v>
      </c>
      <c r="J13" s="14" t="s">
        <v>28</v>
      </c>
      <c r="K13" s="66"/>
      <c r="L13" s="66"/>
      <c r="M13" s="1"/>
    </row>
    <row r="14" spans="1:13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1"/>
    </row>
    <row r="15" spans="1:13" x14ac:dyDescent="0.25">
      <c r="A15" s="18"/>
      <c r="B15" s="24" t="s">
        <v>37</v>
      </c>
      <c r="C15" s="58">
        <f>C16+C17+C18+C19+C20</f>
        <v>3069.7890000000002</v>
      </c>
      <c r="D15" s="58">
        <f t="shared" ref="D15:J15" si="0">D16+D17+D18+D19+D20</f>
        <v>3035.5129999999999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/>
      <c r="L15" s="19"/>
      <c r="M15" s="1"/>
    </row>
    <row r="16" spans="1:13" x14ac:dyDescent="0.25">
      <c r="A16" s="28" t="s">
        <v>51</v>
      </c>
      <c r="B16" s="29" t="s">
        <v>8</v>
      </c>
      <c r="C16" s="19">
        <f>C26+C31+C36</f>
        <v>0</v>
      </c>
      <c r="D16" s="19">
        <f t="shared" ref="D16:J16" si="1">D26+D31+D36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1"/>
    </row>
    <row r="17" spans="1:13" x14ac:dyDescent="0.25">
      <c r="A17" s="28" t="s">
        <v>52</v>
      </c>
      <c r="B17" s="29" t="s">
        <v>3</v>
      </c>
      <c r="C17" s="19">
        <f t="shared" ref="C17:J19" si="2">C27+C32+C37</f>
        <v>2494.3000000000002</v>
      </c>
      <c r="D17" s="19">
        <f t="shared" si="2"/>
        <v>2538.9</v>
      </c>
      <c r="E17" s="19">
        <f t="shared" si="2"/>
        <v>0</v>
      </c>
      <c r="F17" s="19">
        <f t="shared" si="2"/>
        <v>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/>
      <c r="L17" s="19"/>
      <c r="M17" s="1"/>
    </row>
    <row r="18" spans="1:13" x14ac:dyDescent="0.25">
      <c r="A18" s="28" t="s">
        <v>53</v>
      </c>
      <c r="B18" s="29" t="s">
        <v>34</v>
      </c>
      <c r="C18" s="19">
        <f t="shared" si="2"/>
        <v>575.48900000000003</v>
      </c>
      <c r="D18" s="19">
        <f t="shared" si="2"/>
        <v>496.613</v>
      </c>
      <c r="E18" s="19">
        <f t="shared" si="2"/>
        <v>0</v>
      </c>
      <c r="F18" s="19">
        <f t="shared" si="2"/>
        <v>0</v>
      </c>
      <c r="G18" s="19">
        <f t="shared" si="2"/>
        <v>0</v>
      </c>
      <c r="H18" s="19">
        <f t="shared" si="2"/>
        <v>0</v>
      </c>
      <c r="I18" s="19">
        <f t="shared" si="2"/>
        <v>0</v>
      </c>
      <c r="J18" s="19">
        <f t="shared" si="2"/>
        <v>0</v>
      </c>
      <c r="K18" s="19"/>
      <c r="L18" s="19"/>
      <c r="M18" s="1"/>
    </row>
    <row r="19" spans="1:13" x14ac:dyDescent="0.25">
      <c r="A19" s="28" t="s">
        <v>54</v>
      </c>
      <c r="B19" s="29" t="s">
        <v>10</v>
      </c>
      <c r="C19" s="19">
        <f t="shared" si="2"/>
        <v>0</v>
      </c>
      <c r="D19" s="19">
        <f t="shared" si="2"/>
        <v>0</v>
      </c>
      <c r="E19" s="19">
        <f t="shared" si="2"/>
        <v>0</v>
      </c>
      <c r="F19" s="19">
        <f t="shared" si="2"/>
        <v>0</v>
      </c>
      <c r="G19" s="19">
        <f t="shared" si="2"/>
        <v>0</v>
      </c>
      <c r="H19" s="19">
        <f t="shared" si="2"/>
        <v>0</v>
      </c>
      <c r="I19" s="19">
        <f t="shared" si="2"/>
        <v>0</v>
      </c>
      <c r="J19" s="19">
        <f t="shared" si="2"/>
        <v>0</v>
      </c>
      <c r="K19" s="19"/>
      <c r="L19" s="19"/>
      <c r="M19" s="1"/>
    </row>
    <row r="20" spans="1:13" x14ac:dyDescent="0.25">
      <c r="A20" s="28" t="s">
        <v>55</v>
      </c>
      <c r="B20" s="29" t="s">
        <v>50</v>
      </c>
      <c r="C20" s="19">
        <f>SUM(C21:C24)</f>
        <v>0</v>
      </c>
      <c r="D20" s="19">
        <f t="shared" ref="D20:J20" si="3">SUM(D21:D24)</f>
        <v>0</v>
      </c>
      <c r="E20" s="19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/>
      <c r="L20" s="19"/>
      <c r="M20" s="1"/>
    </row>
    <row r="21" spans="1:13" x14ac:dyDescent="0.25">
      <c r="A21" s="28" t="s">
        <v>56</v>
      </c>
      <c r="B21" s="29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28" t="s">
        <v>57</v>
      </c>
      <c r="B22" s="29" t="s">
        <v>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28" t="s">
        <v>58</v>
      </c>
      <c r="B23" s="29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"/>
    </row>
    <row r="24" spans="1:13" x14ac:dyDescent="0.25">
      <c r="A24" s="28" t="s">
        <v>59</v>
      </c>
      <c r="B24" s="29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52.5" x14ac:dyDescent="0.25">
      <c r="A25" s="25" t="s">
        <v>51</v>
      </c>
      <c r="B25" s="26" t="str">
        <f>'1 квартал'!B13</f>
        <v>Подпрограмма 1. «Развитие физической культуры и спорта в Первомайском районе на 2019 – 2021 годы»</v>
      </c>
      <c r="C25" s="27">
        <f t="shared" ref="C25:J25" si="4">SUM(C26:C29)</f>
        <v>3009.7890000000002</v>
      </c>
      <c r="D25" s="27">
        <f t="shared" si="4"/>
        <v>2991.7370000000001</v>
      </c>
      <c r="E25" s="27">
        <f t="shared" si="4"/>
        <v>0</v>
      </c>
      <c r="F25" s="27">
        <f t="shared" si="4"/>
        <v>0</v>
      </c>
      <c r="G25" s="27">
        <f t="shared" si="4"/>
        <v>0</v>
      </c>
      <c r="H25" s="27">
        <f t="shared" si="4"/>
        <v>0</v>
      </c>
      <c r="I25" s="27">
        <f t="shared" si="4"/>
        <v>0</v>
      </c>
      <c r="J25" s="27">
        <f t="shared" si="4"/>
        <v>0</v>
      </c>
      <c r="K25" s="27"/>
      <c r="L25" s="27"/>
      <c r="M25" s="1"/>
    </row>
    <row r="26" spans="1:13" x14ac:dyDescent="0.25">
      <c r="A26" s="17"/>
      <c r="B26" s="11" t="s">
        <v>8</v>
      </c>
      <c r="C26" s="15">
        <f>'4 квартал'!C13</f>
        <v>0</v>
      </c>
      <c r="D26" s="15">
        <f>'4 квартал'!D13</f>
        <v>0</v>
      </c>
      <c r="E26" s="15"/>
      <c r="F26" s="15"/>
      <c r="G26" s="15"/>
      <c r="H26" s="15"/>
      <c r="I26" s="15"/>
      <c r="J26" s="15"/>
      <c r="K26" s="15"/>
      <c r="L26" s="15"/>
      <c r="M26" s="1"/>
    </row>
    <row r="27" spans="1:13" x14ac:dyDescent="0.25">
      <c r="A27" s="17"/>
      <c r="B27" s="11" t="s">
        <v>3</v>
      </c>
      <c r="C27" s="15">
        <v>2494.3000000000002</v>
      </c>
      <c r="D27" s="15">
        <f>'4 квартал'!F13</f>
        <v>2538.9</v>
      </c>
      <c r="E27" s="15"/>
      <c r="F27" s="15"/>
      <c r="G27" s="15"/>
      <c r="H27" s="15"/>
      <c r="I27" s="15"/>
      <c r="J27" s="15"/>
      <c r="K27" s="15"/>
      <c r="L27" s="15"/>
      <c r="M27" s="1"/>
    </row>
    <row r="28" spans="1:13" x14ac:dyDescent="0.25">
      <c r="A28" s="17"/>
      <c r="B28" s="11" t="s">
        <v>34</v>
      </c>
      <c r="C28" s="15">
        <v>515.48900000000003</v>
      </c>
      <c r="D28" s="15">
        <f>'4 квартал'!H13</f>
        <v>452.83699999999999</v>
      </c>
      <c r="E28" s="15"/>
      <c r="F28" s="15"/>
      <c r="G28" s="15"/>
      <c r="H28" s="15"/>
      <c r="I28" s="15"/>
      <c r="J28" s="15"/>
      <c r="K28" s="15"/>
      <c r="L28" s="15"/>
      <c r="M28" s="1"/>
    </row>
    <row r="29" spans="1:13" x14ac:dyDescent="0.25">
      <c r="A29" s="17"/>
      <c r="B29" s="11" t="s">
        <v>10</v>
      </c>
      <c r="C29" s="15">
        <f>'4 квартал'!I13</f>
        <v>0</v>
      </c>
      <c r="D29" s="15">
        <f>'4 квартал'!J13</f>
        <v>0</v>
      </c>
      <c r="E29" s="15"/>
      <c r="F29" s="15"/>
      <c r="G29" s="15"/>
      <c r="H29" s="15"/>
      <c r="I29" s="15"/>
      <c r="J29" s="15"/>
      <c r="K29" s="15"/>
      <c r="L29" s="15"/>
      <c r="M29" s="1"/>
    </row>
    <row r="30" spans="1:13" ht="52.5" x14ac:dyDescent="0.25">
      <c r="A30" s="25" t="s">
        <v>52</v>
      </c>
      <c r="B30" s="26" t="str">
        <f>'1 квартал'!B14</f>
        <v>Подпрограмма 2. "Развитие эффективной молодежной политики в Первомайском районе на 2019-2021 годы"</v>
      </c>
      <c r="C30" s="27">
        <f>SUM(C31:C34)</f>
        <v>60</v>
      </c>
      <c r="D30" s="27">
        <f t="shared" ref="D30:J30" si="5">SUM(D31:D34)</f>
        <v>43.776000000000003</v>
      </c>
      <c r="E30" s="27">
        <f t="shared" si="5"/>
        <v>0</v>
      </c>
      <c r="F30" s="27">
        <f t="shared" si="5"/>
        <v>0</v>
      </c>
      <c r="G30" s="27">
        <f t="shared" si="5"/>
        <v>0</v>
      </c>
      <c r="H30" s="27">
        <f t="shared" si="5"/>
        <v>0</v>
      </c>
      <c r="I30" s="27">
        <f t="shared" si="5"/>
        <v>0</v>
      </c>
      <c r="J30" s="27">
        <f t="shared" si="5"/>
        <v>0</v>
      </c>
      <c r="K30" s="27"/>
      <c r="L30" s="27"/>
      <c r="M30" s="1"/>
    </row>
    <row r="31" spans="1:13" x14ac:dyDescent="0.25">
      <c r="A31" s="17"/>
      <c r="B31" s="11" t="s">
        <v>8</v>
      </c>
      <c r="C31" s="15">
        <f>'4 квартал'!C13</f>
        <v>0</v>
      </c>
      <c r="D31" s="15">
        <f>'4 квартал'!D13</f>
        <v>0</v>
      </c>
      <c r="E31" s="15"/>
      <c r="F31" s="15"/>
      <c r="G31" s="15"/>
      <c r="H31" s="15"/>
      <c r="I31" s="15"/>
      <c r="J31" s="15"/>
      <c r="K31" s="15"/>
      <c r="L31" s="15"/>
      <c r="M31" s="1"/>
    </row>
    <row r="32" spans="1:13" x14ac:dyDescent="0.25">
      <c r="A32" s="17"/>
      <c r="B32" s="11" t="s">
        <v>3</v>
      </c>
      <c r="C32" s="15">
        <f>'4 квартал'!E14</f>
        <v>0</v>
      </c>
      <c r="D32" s="15">
        <f>'4 квартал'!F14</f>
        <v>0</v>
      </c>
      <c r="E32" s="15"/>
      <c r="F32" s="15"/>
      <c r="G32" s="15"/>
      <c r="H32" s="15"/>
      <c r="I32" s="15"/>
      <c r="J32" s="15"/>
      <c r="K32" s="15"/>
      <c r="L32" s="15"/>
      <c r="M32" s="1"/>
    </row>
    <row r="33" spans="1:13" x14ac:dyDescent="0.25">
      <c r="A33" s="17"/>
      <c r="B33" s="11" t="s">
        <v>34</v>
      </c>
      <c r="C33" s="15">
        <f>'4 квартал'!G14</f>
        <v>60</v>
      </c>
      <c r="D33" s="15">
        <f>'4 квартал'!H14</f>
        <v>43.776000000000003</v>
      </c>
      <c r="E33" s="15"/>
      <c r="F33" s="15"/>
      <c r="G33" s="15"/>
      <c r="H33" s="15"/>
      <c r="I33" s="15"/>
      <c r="J33" s="15"/>
      <c r="K33" s="15"/>
      <c r="L33" s="15"/>
      <c r="M33" s="1"/>
    </row>
    <row r="34" spans="1:13" x14ac:dyDescent="0.25">
      <c r="A34" s="17"/>
      <c r="B34" s="11" t="s">
        <v>10</v>
      </c>
      <c r="C34" s="15">
        <f>'4 квартал'!I14</f>
        <v>0</v>
      </c>
      <c r="D34" s="15">
        <f>'4 квартал'!J14</f>
        <v>0</v>
      </c>
      <c r="E34" s="15"/>
      <c r="F34" s="15"/>
      <c r="G34" s="15"/>
      <c r="H34" s="15"/>
      <c r="I34" s="15"/>
      <c r="J34" s="15"/>
      <c r="K34" s="15"/>
      <c r="L34" s="15"/>
      <c r="M34" s="1"/>
    </row>
    <row r="35" spans="1:13" ht="63" x14ac:dyDescent="0.25">
      <c r="A35" s="25" t="s">
        <v>53</v>
      </c>
      <c r="B35" s="26" t="str">
        <f>'1 квартал'!B15</f>
        <v>Подпрограмма 3. «Сохранение  и укрепление общественного здоровья населения Первомайского района»</v>
      </c>
      <c r="C35" s="27">
        <f>SUM(C36:C39)</f>
        <v>0</v>
      </c>
      <c r="D35" s="27">
        <f t="shared" ref="D35:J35" si="6">SUM(D36:D39)</f>
        <v>0</v>
      </c>
      <c r="E35" s="27">
        <f t="shared" si="6"/>
        <v>0</v>
      </c>
      <c r="F35" s="27">
        <f t="shared" si="6"/>
        <v>0</v>
      </c>
      <c r="G35" s="27">
        <f t="shared" si="6"/>
        <v>0</v>
      </c>
      <c r="H35" s="27">
        <f t="shared" si="6"/>
        <v>0</v>
      </c>
      <c r="I35" s="27">
        <f t="shared" si="6"/>
        <v>0</v>
      </c>
      <c r="J35" s="27">
        <f t="shared" si="6"/>
        <v>0</v>
      </c>
      <c r="K35" s="27"/>
      <c r="L35" s="27"/>
      <c r="M35" s="1"/>
    </row>
    <row r="36" spans="1:13" x14ac:dyDescent="0.25">
      <c r="A36" s="17"/>
      <c r="B36" s="11" t="s">
        <v>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"/>
    </row>
    <row r="37" spans="1:13" x14ac:dyDescent="0.25">
      <c r="A37" s="17"/>
      <c r="B37" s="11" t="s">
        <v>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"/>
    </row>
    <row r="38" spans="1:13" x14ac:dyDescent="0.25">
      <c r="A38" s="17"/>
      <c r="B38" s="11" t="s">
        <v>34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"/>
    </row>
    <row r="39" spans="1:13" x14ac:dyDescent="0.25">
      <c r="A39" s="17"/>
      <c r="B39" s="11" t="s">
        <v>10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"/>
    </row>
    <row r="40" spans="1:13" x14ac:dyDescent="0.25">
      <c r="A40" s="47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"/>
    </row>
    <row r="41" spans="1:13" x14ac:dyDescent="0.25">
      <c r="A41" s="47"/>
      <c r="B41" s="48"/>
      <c r="C41" s="49"/>
      <c r="D41" s="49"/>
      <c r="E41" s="49"/>
      <c r="F41" s="69" t="s">
        <v>65</v>
      </c>
      <c r="G41" s="69"/>
      <c r="H41" s="69"/>
      <c r="I41" s="69"/>
      <c r="J41" s="69"/>
      <c r="K41" s="49"/>
      <c r="L41" s="49" t="str">
        <f>'4 квартал'!M20</f>
        <v>Е.А. Каравацкая</v>
      </c>
      <c r="M41" s="1"/>
    </row>
    <row r="42" spans="1:13" x14ac:dyDescent="0.25">
      <c r="A42" s="47"/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"/>
    </row>
    <row r="43" spans="1:13" ht="96" customHeight="1" x14ac:dyDescent="0.25">
      <c r="A43" s="60" t="s">
        <v>32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mergeCells count="15">
    <mergeCell ref="F41:J41"/>
    <mergeCell ref="K1:L1"/>
    <mergeCell ref="A43:L4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41"/>
  <sheetViews>
    <sheetView view="pageLayout" zoomScaleNormal="100" workbookViewId="0">
      <selection activeCell="A4" sqref="A4:G4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76" t="s">
        <v>25</v>
      </c>
      <c r="C2" s="76"/>
      <c r="D2" s="76"/>
      <c r="E2" s="76"/>
      <c r="F2" s="76"/>
      <c r="G2" s="76"/>
    </row>
    <row r="3" spans="1:9" x14ac:dyDescent="0.25">
      <c r="B3" s="77" t="s">
        <v>41</v>
      </c>
      <c r="C3" s="77"/>
      <c r="D3" s="77"/>
      <c r="E3" s="77"/>
      <c r="F3" s="77"/>
      <c r="G3" s="9" t="s">
        <v>63</v>
      </c>
    </row>
    <row r="4" spans="1:9" ht="58.5" customHeight="1" x14ac:dyDescent="0.25">
      <c r="A4" s="78" t="s">
        <v>75</v>
      </c>
      <c r="B4" s="78"/>
      <c r="C4" s="78"/>
      <c r="D4" s="78"/>
      <c r="E4" s="78"/>
      <c r="F4" s="78"/>
      <c r="G4" s="78"/>
    </row>
    <row r="5" spans="1:9" ht="8.25" customHeight="1" x14ac:dyDescent="0.25">
      <c r="B5" s="73" t="s">
        <v>36</v>
      </c>
      <c r="C5" s="73"/>
      <c r="D5" s="73"/>
      <c r="E5" s="73"/>
      <c r="F5" s="73"/>
      <c r="G5" s="73"/>
      <c r="H5" s="21"/>
      <c r="I5" s="21"/>
    </row>
    <row r="6" spans="1:9" x14ac:dyDescent="0.25">
      <c r="B6" s="74" t="s">
        <v>21</v>
      </c>
      <c r="C6" s="74"/>
      <c r="D6" s="74"/>
      <c r="E6" s="74"/>
      <c r="F6" s="74"/>
      <c r="G6" s="74"/>
      <c r="H6" s="22"/>
      <c r="I6" s="22"/>
    </row>
    <row r="7" spans="1:9" ht="8.25" customHeight="1" x14ac:dyDescent="0.25">
      <c r="B7" s="73" t="s">
        <v>35</v>
      </c>
      <c r="C7" s="73"/>
      <c r="D7" s="73"/>
      <c r="E7" s="73"/>
      <c r="F7" s="73"/>
      <c r="G7" s="73"/>
      <c r="H7" s="21"/>
      <c r="I7" s="21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75" t="s">
        <v>42</v>
      </c>
      <c r="C9" s="75"/>
      <c r="D9" s="75"/>
      <c r="E9" s="75"/>
      <c r="F9" s="75"/>
      <c r="G9" s="75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1" t="s">
        <v>1</v>
      </c>
      <c r="B11" s="42" t="s">
        <v>48</v>
      </c>
      <c r="C11" s="42" t="s">
        <v>43</v>
      </c>
      <c r="D11" s="42" t="s">
        <v>44</v>
      </c>
      <c r="E11" s="41" t="s">
        <v>47</v>
      </c>
      <c r="F11" s="41" t="s">
        <v>45</v>
      </c>
      <c r="G11" s="41" t="s">
        <v>46</v>
      </c>
    </row>
    <row r="12" spans="1:9" ht="38.25" x14ac:dyDescent="0.25">
      <c r="A12" s="45">
        <v>1</v>
      </c>
      <c r="B12" s="37" t="s">
        <v>73</v>
      </c>
      <c r="C12" s="43">
        <v>350</v>
      </c>
      <c r="D12" s="43">
        <f>C12</f>
        <v>350</v>
      </c>
      <c r="E12" s="34">
        <f>D12/C12*100-100</f>
        <v>0</v>
      </c>
      <c r="F12" s="43"/>
      <c r="G12" s="44"/>
    </row>
    <row r="13" spans="1:9" s="30" customFormat="1" ht="51" customHeight="1" x14ac:dyDescent="0.25">
      <c r="A13" s="40" t="s">
        <v>1</v>
      </c>
      <c r="B13" s="39" t="s">
        <v>60</v>
      </c>
      <c r="C13" s="39" t="s">
        <v>43</v>
      </c>
      <c r="D13" s="39" t="s">
        <v>44</v>
      </c>
      <c r="E13" s="40" t="s">
        <v>47</v>
      </c>
      <c r="F13" s="40" t="s">
        <v>45</v>
      </c>
      <c r="G13" s="40" t="s">
        <v>46</v>
      </c>
    </row>
    <row r="14" spans="1:9" s="30" customFormat="1" ht="38.25" x14ac:dyDescent="0.25">
      <c r="A14" s="45">
        <v>2</v>
      </c>
      <c r="B14" s="37" t="s">
        <v>66</v>
      </c>
      <c r="C14" s="43">
        <v>50</v>
      </c>
      <c r="D14" s="43">
        <v>50</v>
      </c>
      <c r="E14" s="34">
        <f t="shared" ref="E14:E20" si="0">D14/C14*100-100</f>
        <v>0</v>
      </c>
      <c r="F14" s="38"/>
      <c r="G14" s="37"/>
    </row>
    <row r="15" spans="1:9" s="30" customFormat="1" ht="51" x14ac:dyDescent="0.25">
      <c r="A15" s="45">
        <v>3</v>
      </c>
      <c r="B15" s="37" t="s">
        <v>68</v>
      </c>
      <c r="C15" s="43">
        <v>100</v>
      </c>
      <c r="D15" s="43">
        <v>100</v>
      </c>
      <c r="E15" s="34">
        <f t="shared" si="0"/>
        <v>0</v>
      </c>
      <c r="F15" s="38"/>
      <c r="G15" s="37"/>
    </row>
    <row r="16" spans="1:9" s="30" customFormat="1" ht="63.75" x14ac:dyDescent="0.25">
      <c r="A16" s="45">
        <v>4</v>
      </c>
      <c r="B16" s="37" t="s">
        <v>67</v>
      </c>
      <c r="C16" s="43">
        <v>4</v>
      </c>
      <c r="D16" s="43">
        <v>4</v>
      </c>
      <c r="E16" s="34">
        <f t="shared" si="0"/>
        <v>0</v>
      </c>
      <c r="F16" s="38"/>
      <c r="G16" s="37"/>
    </row>
    <row r="17" spans="1:7" s="30" customFormat="1" ht="76.5" x14ac:dyDescent="0.25">
      <c r="A17" s="45">
        <v>5</v>
      </c>
      <c r="B17" s="37" t="s">
        <v>69</v>
      </c>
      <c r="C17" s="43">
        <v>10</v>
      </c>
      <c r="D17" s="43">
        <v>10</v>
      </c>
      <c r="E17" s="34">
        <f t="shared" si="0"/>
        <v>0</v>
      </c>
      <c r="F17" s="38"/>
      <c r="G17" s="37"/>
    </row>
    <row r="18" spans="1:7" s="30" customFormat="1" ht="63.75" x14ac:dyDescent="0.25">
      <c r="A18" s="45">
        <v>6</v>
      </c>
      <c r="B18" s="37" t="s">
        <v>70</v>
      </c>
      <c r="C18" s="43">
        <v>10</v>
      </c>
      <c r="D18" s="43">
        <v>10</v>
      </c>
      <c r="E18" s="34">
        <f t="shared" si="0"/>
        <v>0</v>
      </c>
      <c r="F18" s="38"/>
      <c r="G18" s="37"/>
    </row>
    <row r="19" spans="1:7" s="30" customFormat="1" ht="153" x14ac:dyDescent="0.25">
      <c r="A19" s="45">
        <v>7</v>
      </c>
      <c r="B19" s="37" t="s">
        <v>71</v>
      </c>
      <c r="C19" s="43">
        <v>1</v>
      </c>
      <c r="D19" s="43">
        <v>1</v>
      </c>
      <c r="E19" s="34">
        <f t="shared" si="0"/>
        <v>0</v>
      </c>
      <c r="F19" s="38"/>
      <c r="G19" s="37"/>
    </row>
    <row r="20" spans="1:7" s="30" customFormat="1" ht="140.25" x14ac:dyDescent="0.25">
      <c r="A20" s="45">
        <v>8</v>
      </c>
      <c r="B20" s="37" t="s">
        <v>72</v>
      </c>
      <c r="C20" s="43">
        <v>30</v>
      </c>
      <c r="D20" s="43">
        <v>30</v>
      </c>
      <c r="E20" s="34">
        <f t="shared" si="0"/>
        <v>0</v>
      </c>
      <c r="F20" s="38"/>
      <c r="G20" s="37"/>
    </row>
    <row r="21" spans="1:7" x14ac:dyDescent="0.25">
      <c r="B21" s="7"/>
      <c r="C21" s="6"/>
      <c r="D21" s="6"/>
      <c r="E21" s="6"/>
      <c r="F21" s="7"/>
      <c r="G21" s="7"/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A23" s="50"/>
      <c r="B23" s="51" t="str">
        <f>'1 квартал'!E20</f>
        <v>Заместитель Главы Первомайского района по Социальной политике</v>
      </c>
      <c r="C23" s="51"/>
      <c r="D23" s="51"/>
      <c r="E23" s="51"/>
      <c r="F23" s="52"/>
      <c r="G23" s="53" t="str">
        <f>'1 квартал'!M20</f>
        <v>Е.А. Каравацкая</v>
      </c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</sheetData>
  <mergeCells count="7"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2022-04-18T05:07:59Z</dcterms:modified>
</cp:coreProperties>
</file>